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.launay\Documents\Visiativ\MoovappsDocument\DeskTop\{7002CB3D-0D60-4A45-AA48-3193725922A3}\13\"/>
    </mc:Choice>
  </mc:AlternateContent>
  <xr:revisionPtr revIDLastSave="0" documentId="13_ncr:1_{FB98BBA6-2535-40EB-948C-E0D69190D4E4}" xr6:coauthVersionLast="47" xr6:coauthVersionMax="47" xr10:uidLastSave="{00000000-0000-0000-0000-000000000000}"/>
  <bookViews>
    <workbookView xWindow="-120" yWindow="-120" windowWidth="29040" windowHeight="15720" xr2:uid="{0D640214-A00D-4670-9180-C4560986D6F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H20" i="1"/>
  <c r="G20" i="1"/>
  <c r="F20" i="1"/>
  <c r="J18" i="1"/>
  <c r="J19" i="1" s="1"/>
  <c r="I18" i="1"/>
  <c r="H17" i="1"/>
  <c r="D17" i="1"/>
  <c r="D20" i="1" s="1"/>
  <c r="I16" i="1"/>
  <c r="I15" i="1"/>
  <c r="I14" i="1"/>
  <c r="F17" i="1"/>
  <c r="H13" i="1"/>
  <c r="G13" i="1"/>
  <c r="F13" i="1"/>
  <c r="D13" i="1"/>
  <c r="J12" i="1"/>
  <c r="I12" i="1"/>
  <c r="J11" i="1"/>
  <c r="I11" i="1"/>
  <c r="J10" i="1"/>
  <c r="I10" i="1"/>
  <c r="H9" i="1"/>
  <c r="G9" i="1"/>
  <c r="D9" i="1"/>
  <c r="I7" i="1"/>
  <c r="F9" i="1"/>
  <c r="J5" i="1"/>
  <c r="J6" i="1" s="1"/>
  <c r="I5" i="1"/>
  <c r="I4" i="1"/>
  <c r="J7" i="1" l="1"/>
  <c r="I17" i="1"/>
  <c r="I13" i="1"/>
  <c r="I19" i="1"/>
  <c r="I20" i="1" s="1"/>
  <c r="I6" i="1"/>
  <c r="I9" i="1" s="1"/>
</calcChain>
</file>

<file path=xl/sharedStrings.xml><?xml version="1.0" encoding="utf-8"?>
<sst xmlns="http://schemas.openxmlformats.org/spreadsheetml/2006/main" count="45" uniqueCount="29">
  <si>
    <t>Sinistralité MUSEE DES ARTS DECORATIFS
Contrat HELVETIA Multirisque Immeuble n°92107773 souscrit le 01/01/2022 - EN VIGUEUR
TABLEAU DE SUIVI DE LA FRANCHISE ANNUELLE - ETAT ARRETE AU 19/05/2026</t>
  </si>
  <si>
    <t>MONTANT DE LA FRANCHISE ANNUELLE : 100 000 €</t>
  </si>
  <si>
    <t xml:space="preserve">Référence sinistre </t>
  </si>
  <si>
    <t>Garantie</t>
  </si>
  <si>
    <t xml:space="preserve">Date de survenance </t>
  </si>
  <si>
    <t>dommages (TTC)</t>
  </si>
  <si>
    <t>Franchise contractuelle</t>
  </si>
  <si>
    <t xml:space="preserve">Provision </t>
  </si>
  <si>
    <t>Règlements</t>
  </si>
  <si>
    <t>Honoraires</t>
  </si>
  <si>
    <t>Coût Total</t>
  </si>
  <si>
    <t>Solde de la franchise</t>
  </si>
  <si>
    <t>Statut</t>
  </si>
  <si>
    <t xml:space="preserve">Dégats des eaux </t>
  </si>
  <si>
    <t>clos</t>
  </si>
  <si>
    <t>Clos</t>
  </si>
  <si>
    <t>Vol</t>
  </si>
  <si>
    <t>Incendie</t>
  </si>
  <si>
    <t>En cours</t>
  </si>
  <si>
    <t>TOTAUX 2022</t>
  </si>
  <si>
    <t>FA Epuisé</t>
  </si>
  <si>
    <t xml:space="preserve">Evenement climatique </t>
  </si>
  <si>
    <t>Dégats des eaux</t>
  </si>
  <si>
    <t>Degats des eaux</t>
  </si>
  <si>
    <t>TOTAUX 2023</t>
  </si>
  <si>
    <t>Dégât des Eaux</t>
  </si>
  <si>
    <t>TOTAUX 2024</t>
  </si>
  <si>
    <t>Evénement Climatique</t>
  </si>
  <si>
    <t>TOTAUX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</si>
</sst>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1" fillId="3" borderId="4" xfId="0" applyFont="1" applyFill="1" applyBorder="1" applyAlignment="1">
      <alignment horizontal="left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164" fontId="1" fillId="3" borderId="5" xfId="0" applyNumberFormat="1" applyFont="1" applyFill="1" applyBorder="1"/>
    <xf numFmtId="3" fontId="0" fillId="3" borderId="5" xfId="0" applyNumberFormat="1" applyFill="1" applyBorder="1"/>
    <xf numFmtId="0" fontId="1" fillId="3" borderId="6" xfId="0" applyFont="1" applyFill="1" applyBorder="1"/>
    <xf numFmtId="0" fontId="1" fillId="3" borderId="5" xfId="0" applyFont="1" applyFill="1" applyBorder="1"/>
    <xf numFmtId="164" fontId="1" fillId="3" borderId="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DAF34-561B-4590-852A-4DA1C7B01B86}">
  <dimension ref="A1:K20"/>
  <sheetViews>
    <sheetView tabSelected="1" workbookViewId="0">
      <selection activeCell="I6" sqref="I6"/>
    </sheetView>
  </sheetViews>
  <sheetFormatPr baseColWidth="10" defaultRowHeight="15" x14ac:dyDescent="0.25"/>
  <cols>
    <col min="1" max="1" width="18.28515625" bestFit="1" customWidth="1"/>
    <col min="2" max="2" width="20.5703125" customWidth="1"/>
    <col min="3" max="3" width="19.42578125" bestFit="1" customWidth="1"/>
    <col min="4" max="4" width="16.28515625" bestFit="1" customWidth="1"/>
    <col min="5" max="5" width="22.42578125" bestFit="1" customWidth="1"/>
    <col min="6" max="7" width="12.85546875" bestFit="1" customWidth="1"/>
    <col min="8" max="8" width="11.85546875" bestFit="1" customWidth="1"/>
    <col min="9" max="9" width="12.85546875" bestFit="1" customWidth="1"/>
    <col min="10" max="10" width="19.85546875" bestFit="1" customWidth="1"/>
    <col min="11" max="11" width="10.140625" bestFit="1" customWidth="1"/>
  </cols>
  <sheetData>
    <row r="1" spans="1:11" ht="84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x14ac:dyDescent="0.25">
      <c r="A2" s="25" t="s">
        <v>1</v>
      </c>
      <c r="B2" s="25"/>
      <c r="C2" s="25"/>
      <c r="D2" s="1"/>
      <c r="E2" s="1"/>
      <c r="F2" s="1"/>
      <c r="G2" s="1"/>
      <c r="H2" s="1"/>
      <c r="I2" s="1"/>
      <c r="J2" s="1"/>
    </row>
    <row r="3" spans="1:11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</row>
    <row r="4" spans="1:11" x14ac:dyDescent="0.25">
      <c r="A4" s="3">
        <v>32202528</v>
      </c>
      <c r="B4" s="3" t="s">
        <v>13</v>
      </c>
      <c r="C4" s="4">
        <v>44691</v>
      </c>
      <c r="D4" s="5">
        <v>1595</v>
      </c>
      <c r="E4" s="5">
        <v>3000</v>
      </c>
      <c r="F4" s="5">
        <v>0</v>
      </c>
      <c r="G4" s="5">
        <v>0</v>
      </c>
      <c r="H4" s="5">
        <v>750</v>
      </c>
      <c r="I4" s="5">
        <f>SUM(F4:H4)</f>
        <v>750</v>
      </c>
      <c r="J4" s="5">
        <v>100000</v>
      </c>
      <c r="K4" s="12" t="s">
        <v>14</v>
      </c>
    </row>
    <row r="5" spans="1:11" x14ac:dyDescent="0.25">
      <c r="A5" s="3">
        <v>32202931</v>
      </c>
      <c r="B5" s="3" t="s">
        <v>13</v>
      </c>
      <c r="C5" s="4">
        <v>44709</v>
      </c>
      <c r="D5" s="5">
        <v>1914</v>
      </c>
      <c r="E5" s="5">
        <v>3000</v>
      </c>
      <c r="F5" s="5">
        <v>0</v>
      </c>
      <c r="G5" s="5">
        <v>0</v>
      </c>
      <c r="H5" s="5">
        <v>0</v>
      </c>
      <c r="I5" s="5">
        <f t="shared" ref="I5:I7" si="0">SUM(F5:H5)</f>
        <v>0</v>
      </c>
      <c r="J5" s="5">
        <f>+J4-F5</f>
        <v>100000</v>
      </c>
      <c r="K5" s="12" t="s">
        <v>15</v>
      </c>
    </row>
    <row r="6" spans="1:11" x14ac:dyDescent="0.25">
      <c r="A6" s="3">
        <v>32204001</v>
      </c>
      <c r="B6" s="3" t="s">
        <v>13</v>
      </c>
      <c r="C6" s="4">
        <v>44758</v>
      </c>
      <c r="D6" s="5">
        <v>72803</v>
      </c>
      <c r="E6" s="5">
        <v>3000</v>
      </c>
      <c r="F6" s="5">
        <v>69803</v>
      </c>
      <c r="G6" s="5">
        <v>0</v>
      </c>
      <c r="H6" s="5">
        <v>5616</v>
      </c>
      <c r="I6" s="5">
        <f t="shared" si="0"/>
        <v>75419</v>
      </c>
      <c r="J6" s="5">
        <f>+J5-F6</f>
        <v>30197</v>
      </c>
      <c r="K6" s="12" t="s">
        <v>18</v>
      </c>
    </row>
    <row r="7" spans="1:11" x14ac:dyDescent="0.25">
      <c r="A7" s="3">
        <v>32300008</v>
      </c>
      <c r="B7" s="3" t="s">
        <v>16</v>
      </c>
      <c r="C7" s="4">
        <v>44897</v>
      </c>
      <c r="D7" s="5">
        <v>0</v>
      </c>
      <c r="E7" s="5">
        <v>3000</v>
      </c>
      <c r="F7" s="5">
        <v>0</v>
      </c>
      <c r="G7" s="5">
        <v>0</v>
      </c>
      <c r="H7" s="5">
        <v>0</v>
      </c>
      <c r="I7" s="5">
        <f t="shared" si="0"/>
        <v>0</v>
      </c>
      <c r="J7" s="5">
        <f>+J6-I7</f>
        <v>30197</v>
      </c>
      <c r="K7" s="12" t="s">
        <v>15</v>
      </c>
    </row>
    <row r="8" spans="1:11" ht="15.75" thickBot="1" x14ac:dyDescent="0.3">
      <c r="A8" s="6">
        <v>32209379</v>
      </c>
      <c r="B8" s="6" t="s">
        <v>17</v>
      </c>
      <c r="C8" s="7">
        <v>44903</v>
      </c>
      <c r="D8" s="8">
        <v>221296.85</v>
      </c>
      <c r="E8" s="8">
        <v>10128.85</v>
      </c>
      <c r="F8" s="5">
        <v>1000</v>
      </c>
      <c r="G8" s="8">
        <v>210168</v>
      </c>
      <c r="H8" s="8">
        <v>5000</v>
      </c>
      <c r="I8" s="8">
        <f>SUM(F8:H8)</f>
        <v>216168</v>
      </c>
      <c r="J8" s="5">
        <v>0</v>
      </c>
      <c r="K8" s="12" t="s">
        <v>18</v>
      </c>
    </row>
    <row r="9" spans="1:11" ht="15.75" thickBot="1" x14ac:dyDescent="0.3">
      <c r="A9" s="15" t="s">
        <v>19</v>
      </c>
      <c r="B9" s="16"/>
      <c r="C9" s="17"/>
      <c r="D9" s="18">
        <f>SUM(D4:D8)</f>
        <v>297608.84999999998</v>
      </c>
      <c r="E9" s="16"/>
      <c r="F9" s="18">
        <f>SUM(F4:F8)</f>
        <v>70803</v>
      </c>
      <c r="G9" s="18">
        <f t="shared" ref="G9:I9" si="1">SUM(G4:G8)</f>
        <v>210168</v>
      </c>
      <c r="H9" s="18">
        <f t="shared" si="1"/>
        <v>11366</v>
      </c>
      <c r="I9" s="18">
        <f t="shared" si="1"/>
        <v>292337</v>
      </c>
      <c r="J9" s="19">
        <v>100000</v>
      </c>
      <c r="K9" s="20" t="s">
        <v>20</v>
      </c>
    </row>
    <row r="10" spans="1:11" x14ac:dyDescent="0.25">
      <c r="A10" s="3">
        <v>32307523</v>
      </c>
      <c r="B10" s="3" t="s">
        <v>21</v>
      </c>
      <c r="C10" s="4">
        <v>45095</v>
      </c>
      <c r="D10" s="5">
        <v>3000</v>
      </c>
      <c r="E10" s="5">
        <v>3000</v>
      </c>
      <c r="F10" s="5">
        <v>0</v>
      </c>
      <c r="G10" s="5">
        <v>0</v>
      </c>
      <c r="H10" s="5">
        <v>950</v>
      </c>
      <c r="I10" s="5">
        <f>SUM(F10:H10)</f>
        <v>950</v>
      </c>
      <c r="J10" s="5">
        <f>100000-F10</f>
        <v>100000</v>
      </c>
      <c r="K10" s="12" t="s">
        <v>15</v>
      </c>
    </row>
    <row r="11" spans="1:11" x14ac:dyDescent="0.25">
      <c r="A11" s="3">
        <v>32307865</v>
      </c>
      <c r="B11" s="3" t="s">
        <v>22</v>
      </c>
      <c r="C11" s="4">
        <v>45111</v>
      </c>
      <c r="D11" s="5">
        <v>0</v>
      </c>
      <c r="E11" s="5">
        <v>3000</v>
      </c>
      <c r="F11" s="5">
        <v>0</v>
      </c>
      <c r="G11" s="5">
        <v>0</v>
      </c>
      <c r="H11" s="5">
        <v>750</v>
      </c>
      <c r="I11" s="5">
        <f t="shared" ref="I11:I12" si="2">SUM(F11:H11)</f>
        <v>750</v>
      </c>
      <c r="J11" s="5">
        <f>J10-F11</f>
        <v>100000</v>
      </c>
      <c r="K11" s="12" t="s">
        <v>15</v>
      </c>
    </row>
    <row r="12" spans="1:11" ht="15.75" thickBot="1" x14ac:dyDescent="0.3">
      <c r="A12" s="6">
        <v>32313963</v>
      </c>
      <c r="B12" s="6" t="s">
        <v>23</v>
      </c>
      <c r="C12" s="7">
        <v>45224</v>
      </c>
      <c r="D12" s="8">
        <v>0</v>
      </c>
      <c r="E12" s="8">
        <v>3000</v>
      </c>
      <c r="F12" s="5">
        <v>0</v>
      </c>
      <c r="G12" s="5">
        <v>0</v>
      </c>
      <c r="H12" s="8">
        <v>1500</v>
      </c>
      <c r="I12" s="5">
        <f t="shared" si="2"/>
        <v>1500</v>
      </c>
      <c r="J12" s="8">
        <f>100000-F12</f>
        <v>100000</v>
      </c>
      <c r="K12" s="13" t="s">
        <v>15</v>
      </c>
    </row>
    <row r="13" spans="1:11" ht="15.75" thickBot="1" x14ac:dyDescent="0.3">
      <c r="A13" s="15" t="s">
        <v>24</v>
      </c>
      <c r="B13" s="17"/>
      <c r="C13" s="16"/>
      <c r="D13" s="18">
        <f>SUM(D10:D12)</f>
        <v>3000</v>
      </c>
      <c r="E13" s="21"/>
      <c r="F13" s="18">
        <f>SUM(F10:F12)</f>
        <v>0</v>
      </c>
      <c r="G13" s="18">
        <f>SUM(G10:G12)</f>
        <v>0</v>
      </c>
      <c r="H13" s="18">
        <f>SUM(H10:H12)</f>
        <v>3200</v>
      </c>
      <c r="I13" s="18">
        <f>SUM(I10:I12)</f>
        <v>3200</v>
      </c>
      <c r="J13" s="21">
        <v>0</v>
      </c>
      <c r="K13" s="20"/>
    </row>
    <row r="14" spans="1:11" x14ac:dyDescent="0.25">
      <c r="A14" s="3">
        <v>32413379</v>
      </c>
      <c r="B14" s="3" t="s">
        <v>25</v>
      </c>
      <c r="C14" s="4">
        <v>45558</v>
      </c>
      <c r="D14" s="5">
        <v>370000</v>
      </c>
      <c r="E14" s="5">
        <v>3000</v>
      </c>
      <c r="F14" s="5">
        <v>367000</v>
      </c>
      <c r="G14" s="5">
        <v>0</v>
      </c>
      <c r="H14" s="5">
        <v>2000</v>
      </c>
      <c r="I14" s="5">
        <f>SUM(F14:H14)</f>
        <v>369000</v>
      </c>
      <c r="J14" s="5">
        <v>0</v>
      </c>
      <c r="K14" s="12" t="s">
        <v>18</v>
      </c>
    </row>
    <row r="15" spans="1:11" x14ac:dyDescent="0.25">
      <c r="A15" s="3">
        <v>32414549</v>
      </c>
      <c r="B15" s="3" t="s">
        <v>25</v>
      </c>
      <c r="C15" s="4">
        <v>45575</v>
      </c>
      <c r="D15" s="5">
        <v>3258</v>
      </c>
      <c r="E15" s="5">
        <v>3000</v>
      </c>
      <c r="F15" s="5">
        <v>0</v>
      </c>
      <c r="G15" s="5">
        <v>750</v>
      </c>
      <c r="H15" s="8">
        <v>0</v>
      </c>
      <c r="I15" s="5">
        <f>SUM(F15:H15)</f>
        <v>750</v>
      </c>
      <c r="J15" s="5">
        <v>0</v>
      </c>
      <c r="K15" s="12" t="s">
        <v>15</v>
      </c>
    </row>
    <row r="16" spans="1:11" ht="15.75" thickBot="1" x14ac:dyDescent="0.3">
      <c r="A16" s="6">
        <v>32414694</v>
      </c>
      <c r="B16" s="6" t="s">
        <v>25</v>
      </c>
      <c r="C16" s="7">
        <v>45582</v>
      </c>
      <c r="D16" s="8">
        <v>5500</v>
      </c>
      <c r="E16" s="8">
        <v>3000</v>
      </c>
      <c r="F16" s="5">
        <v>0</v>
      </c>
      <c r="G16" s="5">
        <v>0</v>
      </c>
      <c r="H16" s="8">
        <v>0</v>
      </c>
      <c r="I16" s="8">
        <f t="shared" ref="I16" si="3">SUM(F16:H16)</f>
        <v>0</v>
      </c>
      <c r="J16" s="8">
        <v>0</v>
      </c>
      <c r="K16" s="13" t="s">
        <v>18</v>
      </c>
    </row>
    <row r="17" spans="1:11" ht="15.75" thickBot="1" x14ac:dyDescent="0.3">
      <c r="A17" s="15" t="s">
        <v>26</v>
      </c>
      <c r="B17" s="17"/>
      <c r="C17" s="16"/>
      <c r="D17" s="18">
        <f>SUM(D14:D16)</f>
        <v>378758</v>
      </c>
      <c r="E17" s="21"/>
      <c r="F17" s="18">
        <f>SUM(F14:F16)</f>
        <v>367000</v>
      </c>
      <c r="G17" s="21">
        <v>750</v>
      </c>
      <c r="H17" s="18">
        <f>SUM(H14:H16)</f>
        <v>2000</v>
      </c>
      <c r="I17" s="18">
        <f>SUM(I14:I16)</f>
        <v>369750</v>
      </c>
      <c r="J17" s="22">
        <v>100000</v>
      </c>
      <c r="K17" s="20" t="s">
        <v>20</v>
      </c>
    </row>
    <row r="18" spans="1:11" x14ac:dyDescent="0.25">
      <c r="A18" s="9">
        <v>32505109</v>
      </c>
      <c r="B18" s="9" t="s">
        <v>27</v>
      </c>
      <c r="C18" s="10">
        <v>45780</v>
      </c>
      <c r="D18" s="11">
        <v>0</v>
      </c>
      <c r="E18" s="11">
        <v>3000</v>
      </c>
      <c r="F18" s="11">
        <v>0</v>
      </c>
      <c r="G18" s="11">
        <v>0</v>
      </c>
      <c r="H18" s="11">
        <v>1092</v>
      </c>
      <c r="I18" s="11">
        <f>SUM(F18:H18)</f>
        <v>1092</v>
      </c>
      <c r="J18" s="11">
        <f>100000-F18</f>
        <v>100000</v>
      </c>
      <c r="K18" s="14" t="s">
        <v>15</v>
      </c>
    </row>
    <row r="19" spans="1:11" ht="15.75" thickBot="1" x14ac:dyDescent="0.3">
      <c r="A19" s="6">
        <v>32517373</v>
      </c>
      <c r="B19" s="6" t="s">
        <v>25</v>
      </c>
      <c r="C19" s="7">
        <v>45974</v>
      </c>
      <c r="D19" s="8">
        <v>3721.5</v>
      </c>
      <c r="E19" s="8">
        <v>3000</v>
      </c>
      <c r="F19" s="8">
        <v>721</v>
      </c>
      <c r="G19" s="11">
        <v>0</v>
      </c>
      <c r="H19" s="8">
        <v>0</v>
      </c>
      <c r="I19" s="5">
        <f>SUM(F19:H19)</f>
        <v>721</v>
      </c>
      <c r="J19" s="8">
        <f>J18-F19</f>
        <v>99279</v>
      </c>
      <c r="K19" s="13" t="s">
        <v>18</v>
      </c>
    </row>
    <row r="20" spans="1:11" ht="15.75" thickBot="1" x14ac:dyDescent="0.3">
      <c r="A20" s="15" t="s">
        <v>28</v>
      </c>
      <c r="B20" s="17"/>
      <c r="C20" s="16"/>
      <c r="D20" s="18">
        <f>SUM(D16:D19)</f>
        <v>387979.5</v>
      </c>
      <c r="E20" s="21"/>
      <c r="F20" s="18">
        <f>SUM(F18:F19)</f>
        <v>721</v>
      </c>
      <c r="G20" s="18">
        <f>SUM(G18:G19)</f>
        <v>0</v>
      </c>
      <c r="H20" s="18">
        <f>SUM(H18:H19)</f>
        <v>1092</v>
      </c>
      <c r="I20" s="18">
        <f>SUM(I18:I19)</f>
        <v>1813</v>
      </c>
      <c r="J20" s="21">
        <v>721.5</v>
      </c>
      <c r="K20" s="20"/>
    </row>
  </sheetData>
  <mergeCells count="2">
    <mergeCell ref="A1:J1"/>
    <mergeCell ref="A2:C2"/>
  </mergeCells>
  <printOptions horizontalCentered="1"/>
  <pageMargins left="0.19685039370078741" right="0.19685039370078741" top="0.35433070866141736" bottom="0.35433070866141736" header="0.31496062992125984" footer="0.31496062992125984"/>
  <pageSetup paperSize="9" orientation="landscape" r:id="rId1"/>
  <headerFooter>
    <oddFooter xml:space="preserve">&amp;L_x000D_&amp;1#&amp;"Calibri"&amp;10&amp;K000000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673992D025FB4B843F939396B860DE" ma:contentTypeVersion="4" ma:contentTypeDescription="Crée un document." ma:contentTypeScope="" ma:versionID="a8c4cb422bb6f5cf7fc78af9c6329666">
  <xsd:schema xmlns:xsd="http://www.w3.org/2001/XMLSchema" xmlns:xs="http://www.w3.org/2001/XMLSchema" xmlns:p="http://schemas.microsoft.com/office/2006/metadata/properties" xmlns:ns2="23df8fe7-b179-43da-9c67-f28c0c5d03b1" targetNamespace="http://schemas.microsoft.com/office/2006/metadata/properties" ma:root="true" ma:fieldsID="6db56ba0ff80573a35400030d9a88d25" ns2:_="">
    <xsd:import namespace="23df8fe7-b179-43da-9c67-f28c0c5d03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f8fe7-b179-43da-9c67-f28c0c5d03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B3CBE3-C0EF-466B-9B6D-61174B2C4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f8fe7-b179-43da-9c67-f28c0c5d03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98FD4B-E94D-4A99-B4FF-7DD407622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0904DD-0384-46ED-9147-62301F7D380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COICAULT Quentin</dc:creator>
  <cp:lastModifiedBy>Christophe LAUNAY</cp:lastModifiedBy>
  <dcterms:created xsi:type="dcterms:W3CDTF">2026-05-29T10:52:48Z</dcterms:created>
  <dcterms:modified xsi:type="dcterms:W3CDTF">2026-06-01T12:56:07Z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bfbbd0f-0666-461a-9212-afe773a25324_Enabled">
    <vt:lpwstr>true</vt:lpwstr>
  </property>
  <property fmtid="{D5CDD505-2E9C-101B-9397-08002B2CF9AE}" pid="3" name="MSIP_Label_bbfbbd0f-0666-461a-9212-afe773a25324_SetDate">
    <vt:lpwstr>2026-05-29T10:53:09Z</vt:lpwstr>
  </property>
  <property fmtid="{D5CDD505-2E9C-101B-9397-08002B2CF9AE}" pid="4" name="MSIP_Label_bbfbbd0f-0666-461a-9212-afe773a25324_Method">
    <vt:lpwstr>Standard</vt:lpwstr>
  </property>
  <property fmtid="{D5CDD505-2E9C-101B-9397-08002B2CF9AE}" pid="5" name="MSIP_Label_bbfbbd0f-0666-461a-9212-afe773a25324_Name">
    <vt:lpwstr>AFA Confidentiel</vt:lpwstr>
  </property>
  <property fmtid="{D5CDD505-2E9C-101B-9397-08002B2CF9AE}" pid="6" name="MSIP_Label_bbfbbd0f-0666-461a-9212-afe773a25324_SiteId">
    <vt:lpwstr>396b38cc-aa65-492b-bb0e-3d94ed25a97b</vt:lpwstr>
  </property>
  <property fmtid="{D5CDD505-2E9C-101B-9397-08002B2CF9AE}" pid="7" name="MSIP_Label_bbfbbd0f-0666-461a-9212-afe773a25324_ActionId">
    <vt:lpwstr>65155dd4-c95a-4f5f-b416-1ec261b4340b</vt:lpwstr>
  </property>
  <property fmtid="{D5CDD505-2E9C-101B-9397-08002B2CF9AE}" pid="8" name="MSIP_Label_bbfbbd0f-0666-461a-9212-afe773a25324_ContentBits">
    <vt:lpwstr>3</vt:lpwstr>
  </property>
  <property fmtid="{D5CDD505-2E9C-101B-9397-08002B2CF9AE}" pid="9" name="MSIP_Label_bbfbbd0f-0666-461a-9212-afe773a25324_Tag">
    <vt:lpwstr>10, 3, 0, 1</vt:lpwstr>
  </property>
  <property fmtid="{D5CDD505-2E9C-101B-9397-08002B2CF9AE}" pid="10" name="ContentTypeId">
    <vt:lpwstr>0x0101001B673992D025FB4B843F939396B860DE</vt:lpwstr>
  </property>
</Properties>
</file>